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4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calcChain.xml><?xml version="1.0" encoding="utf-8"?>
<calcChain xmlns="http://schemas.openxmlformats.org/spreadsheetml/2006/main">
  <c r="C11" i="7"/>
  <c r="D11"/>
  <c r="D11" i="1"/>
  <c r="C11"/>
  <c r="D13" i="6"/>
  <c r="D12" s="1"/>
  <c r="D28"/>
  <c r="D25"/>
  <c r="D22"/>
  <c r="D19"/>
  <c r="D15"/>
  <c r="C28"/>
  <c r="C25"/>
  <c r="C22"/>
  <c r="C19"/>
  <c r="C15"/>
  <c r="C13" s="1"/>
  <c r="C12" s="1"/>
  <c r="D12" i="2"/>
  <c r="D21"/>
  <c r="D18"/>
  <c r="D11"/>
  <c r="D27"/>
  <c r="D24"/>
  <c r="C14"/>
  <c r="C12" s="1"/>
  <c r="C27"/>
  <c r="C24"/>
  <c r="C21"/>
  <c r="C18"/>
  <c r="C11" l="1"/>
</calcChain>
</file>

<file path=xl/sharedStrings.xml><?xml version="1.0" encoding="utf-8"?>
<sst xmlns="http://schemas.openxmlformats.org/spreadsheetml/2006/main" count="582" uniqueCount="70">
  <si>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</si>
  <si>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</si>
  <si>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</si>
  <si>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</si>
  <si>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</si>
  <si>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</si>
  <si>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</si>
  <si>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</si>
  <si>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</si>
  <si>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</si>
  <si>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</si>
  <si>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</si>
  <si>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</si>
  <si>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</si>
  <si>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</si>
  <si>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</si>
  <si>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</si>
  <si>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</si>
  <si>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</si>
  <si>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</si>
  <si>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</si>
  <si>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</si>
  <si>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</si>
  <si>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</si>
  <si>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</si>
  <si>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</si>
  <si>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</si>
  <si>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</si>
  <si>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</si>
  <si>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</si>
  <si>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</si>
  <si>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</si>
  <si>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</si>
  <si>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</si>
  <si>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</si>
  <si>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</si>
  <si>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</si>
  <si>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</si>
  <si>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</si>
  <si>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</si>
  <si>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</si>
  <si>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</si>
  <si>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</si>
  <si>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</si>
  <si>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</si>
  <si>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</si>
  <si>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 Приобретение продуктов питания</t>
  </si>
  <si>
    <t>6.Приобретение медикаментов</t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</si>
  <si>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</si>
  <si>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</si>
  <si>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6"/>
        <color indexed="8"/>
        <rFont val="Arial Narrow"/>
        <family val="2"/>
        <charset val="204"/>
      </rPr>
      <t>9. Коммунальные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 связь,интернет)</t>
    </r>
  </si>
  <si>
    <t>7.Расходы на топливо и гарюче-смазочных материалы</t>
  </si>
  <si>
    <t>КГУ " ООШ №2 Щербактинского района"</t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</si>
  <si>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</si>
  <si>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</si>
  <si>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4"/>
        <color indexed="8"/>
        <rFont val="Arial Narrow"/>
        <family val="2"/>
        <charset val="204"/>
      </rPr>
      <t>10. Расходы по прочим услугам и работам</t>
    </r>
    <r>
      <rPr>
        <sz val="16"/>
        <color indexed="8"/>
        <rFont val="Arial Narrow"/>
        <family val="2"/>
        <charset val="204"/>
      </rPr>
      <t xml:space="preserve">  
</t>
    </r>
    <r>
      <rPr>
        <sz val="10"/>
        <color indexed="8"/>
        <rFont val="Arial Narrow"/>
        <family val="2"/>
        <charset val="204"/>
      </rPr>
      <t>(банковские услуги.медосмотр.дератизация,замер сопротив. видеонаблюдение,обслуживание пожарной сигнализации)</t>
    </r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</si>
  <si>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</si>
  <si>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0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</si>
  <si>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0"/>
        <color indexed="8"/>
        <rFont val="Arial Narrow"/>
        <family val="2"/>
        <charset val="204"/>
      </rPr>
      <t>(эмиссия окружающей среды, пеня и др.)</t>
    </r>
  </si>
  <si>
    <t>по состоянию на " 1 " января  2020 г.</t>
  </si>
  <si>
    <t>по состоянию на " 1 " апреля  2020 г.</t>
  </si>
  <si>
    <r>
      <rPr>
        <b/>
        <sz val="16"/>
        <color indexed="8"/>
        <rFont val="Arial Narrow"/>
        <family val="2"/>
        <charset val="204"/>
      </rPr>
      <t>9. Коммунальные расходы</t>
    </r>
    <r>
      <rPr>
        <sz val="16"/>
        <color indexed="8"/>
        <rFont val="Arial Narrow"/>
        <family val="2"/>
        <charset val="204"/>
      </rPr>
      <t xml:space="preserve"> </t>
    </r>
    <r>
      <rPr>
        <i/>
        <sz val="12"/>
        <color indexed="8"/>
        <rFont val="Arial Narrow"/>
        <family val="2"/>
        <charset val="204"/>
      </rPr>
      <t>( связь,интернет)</t>
    </r>
  </si>
  <si>
    <t>по состоянию на " 1 " июля  2020 г.</t>
  </si>
  <si>
    <t>по состоянию на " 1 " октября  2020 г.</t>
  </si>
  <si>
    <t>5.Расходы на 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</si>
  <si>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</si>
  <si>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</si>
  <si>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r>
      <t xml:space="preserve">8.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(банковские услуги)</t>
    </r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</si>
  <si>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</si>
  <si>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 канцелярских и хозяйственных товаров и др.)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</si>
</sst>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164" fontId="2" fillId="2" borderId="1" xfId="0" applyNumberFormat="1" applyFont="1" applyFill="1" applyBorder="1" applyAlignment="1"/>
    <xf numFmtId="0" fontId="5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164" fontId="2" fillId="0" borderId="0" xfId="0" applyNumberFormat="1" applyFont="1"/>
    <xf numFmtId="165" fontId="2" fillId="0" borderId="0" xfId="0" applyNumberFormat="1" applyFont="1"/>
    <xf numFmtId="0" fontId="2" fillId="0" borderId="1" xfId="0" applyFont="1" applyFill="1" applyBorder="1" applyAlignment="1">
      <alignment vertical="top"/>
    </xf>
    <xf numFmtId="1" fontId="2" fillId="0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164" fontId="1" fillId="2" borderId="1" xfId="0" applyNumberFormat="1" applyFont="1" applyFill="1" applyBorder="1" applyAlignment="1"/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A29" sqref="A29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63</v>
      </c>
      <c r="B2" s="42"/>
      <c r="C2" s="42"/>
      <c r="D2" s="42"/>
      <c r="E2" s="42"/>
    </row>
    <row r="3" spans="1:5" ht="10.5" customHeight="1">
      <c r="A3" s="1"/>
    </row>
    <row r="4" spans="1:5">
      <c r="A4" s="43" t="s">
        <v>52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 ht="18.75" customHeight="1">
      <c r="A6" s="15" t="s">
        <v>43</v>
      </c>
    </row>
    <row r="7" spans="1:5" ht="12.75" customHeight="1">
      <c r="A7" s="1"/>
    </row>
    <row r="8" spans="1:5">
      <c r="A8" s="45" t="s">
        <v>0</v>
      </c>
      <c r="B8" s="46" t="s">
        <v>24</v>
      </c>
      <c r="C8" s="45">
        <v>2020</v>
      </c>
      <c r="D8" s="45"/>
      <c r="E8" s="45"/>
    </row>
    <row r="9" spans="1:5" ht="40.5">
      <c r="A9" s="45"/>
      <c r="B9" s="46"/>
      <c r="C9" s="24" t="s">
        <v>25</v>
      </c>
      <c r="D9" s="24" t="s">
        <v>26</v>
      </c>
      <c r="E9" s="23" t="s">
        <v>18</v>
      </c>
    </row>
    <row r="10" spans="1:5">
      <c r="A10" s="7" t="s">
        <v>17</v>
      </c>
      <c r="B10" s="8" t="s">
        <v>11</v>
      </c>
      <c r="C10" s="9"/>
      <c r="D10" s="9"/>
      <c r="E10" s="9"/>
    </row>
    <row r="11" spans="1:5" ht="24" customHeight="1">
      <c r="A11" s="12" t="s">
        <v>30</v>
      </c>
      <c r="B11" s="8" t="s">
        <v>3</v>
      </c>
      <c r="C11" s="9"/>
      <c r="D11" s="27"/>
      <c r="E11" s="9"/>
    </row>
    <row r="12" spans="1:5" ht="24.75" customHeight="1">
      <c r="A12" s="7" t="s">
        <v>12</v>
      </c>
      <c r="B12" s="8" t="s">
        <v>3</v>
      </c>
      <c r="C12" s="27"/>
      <c r="D12" s="27"/>
      <c r="E12" s="9"/>
    </row>
    <row r="13" spans="1:5" ht="15.75" customHeight="1">
      <c r="A13" s="10" t="s">
        <v>1</v>
      </c>
      <c r="B13" s="11"/>
      <c r="C13" s="9"/>
      <c r="D13" s="9"/>
      <c r="E13" s="9"/>
    </row>
    <row r="14" spans="1:5" ht="24" customHeight="1">
      <c r="A14" s="7" t="s">
        <v>13</v>
      </c>
      <c r="B14" s="8" t="s">
        <v>3</v>
      </c>
      <c r="C14" s="27"/>
      <c r="D14" s="27"/>
      <c r="E14" s="9"/>
    </row>
    <row r="15" spans="1:5" ht="16.5" customHeight="1">
      <c r="A15" s="10" t="s">
        <v>2</v>
      </c>
      <c r="B15" s="11"/>
      <c r="C15" s="9"/>
      <c r="D15" s="9"/>
      <c r="E15" s="9"/>
    </row>
    <row r="16" spans="1:5" ht="25.5">
      <c r="A16" s="7" t="s">
        <v>14</v>
      </c>
      <c r="B16" s="8" t="s">
        <v>3</v>
      </c>
      <c r="C16" s="9"/>
      <c r="D16" s="9"/>
      <c r="E16" s="9"/>
    </row>
    <row r="17" spans="1:5">
      <c r="A17" s="12" t="s">
        <v>5</v>
      </c>
      <c r="B17" s="13" t="s">
        <v>4</v>
      </c>
      <c r="C17" s="9"/>
      <c r="D17" s="9"/>
      <c r="E17" s="9"/>
    </row>
    <row r="18" spans="1:5" ht="21.95" customHeight="1">
      <c r="A18" s="12" t="s">
        <v>34</v>
      </c>
      <c r="B18" s="8" t="s">
        <v>35</v>
      </c>
      <c r="C18" s="9"/>
      <c r="D18" s="9"/>
      <c r="E18" s="9"/>
    </row>
    <row r="19" spans="1:5" ht="25.5">
      <c r="A19" s="7" t="s">
        <v>16</v>
      </c>
      <c r="B19" s="8" t="s">
        <v>3</v>
      </c>
      <c r="C19" s="9"/>
      <c r="D19" s="9"/>
      <c r="E19" s="9"/>
    </row>
    <row r="20" spans="1:5">
      <c r="A20" s="12" t="s">
        <v>5</v>
      </c>
      <c r="B20" s="13" t="s">
        <v>4</v>
      </c>
      <c r="C20" s="9"/>
      <c r="D20" s="9"/>
      <c r="E20" s="9"/>
    </row>
    <row r="21" spans="1:5" ht="21.95" customHeight="1">
      <c r="A21" s="12" t="s">
        <v>34</v>
      </c>
      <c r="B21" s="8" t="s">
        <v>35</v>
      </c>
      <c r="C21" s="19"/>
      <c r="D21" s="9"/>
      <c r="E21" s="9"/>
    </row>
    <row r="22" spans="1:5" ht="25.5">
      <c r="A22" s="7" t="s">
        <v>15</v>
      </c>
      <c r="B22" s="8" t="s">
        <v>3</v>
      </c>
      <c r="C22" s="9"/>
      <c r="D22" s="9"/>
      <c r="E22" s="9"/>
    </row>
    <row r="23" spans="1:5">
      <c r="A23" s="12" t="s">
        <v>5</v>
      </c>
      <c r="B23" s="13" t="s">
        <v>4</v>
      </c>
      <c r="C23" s="9"/>
      <c r="D23" s="9"/>
      <c r="E23" s="9"/>
    </row>
    <row r="24" spans="1:5" ht="21.95" customHeight="1">
      <c r="A24" s="12" t="s">
        <v>34</v>
      </c>
      <c r="B24" s="8" t="s">
        <v>35</v>
      </c>
      <c r="C24" s="19"/>
      <c r="D24" s="9"/>
      <c r="E24" s="9"/>
    </row>
    <row r="25" spans="1:5" ht="24.75" customHeight="1">
      <c r="A25" s="7" t="s">
        <v>39</v>
      </c>
      <c r="B25" s="8" t="s">
        <v>3</v>
      </c>
      <c r="C25" s="27"/>
      <c r="D25" s="9"/>
      <c r="E25" s="9"/>
    </row>
    <row r="26" spans="1:5" ht="27" customHeight="1">
      <c r="A26" s="55" t="s">
        <v>64</v>
      </c>
      <c r="B26" s="8" t="s">
        <v>3</v>
      </c>
      <c r="C26" s="27"/>
      <c r="D26" s="9"/>
      <c r="E26" s="9"/>
    </row>
    <row r="27" spans="1:5" ht="36" customHeight="1">
      <c r="A27" s="14" t="s">
        <v>65</v>
      </c>
      <c r="B27" s="8" t="s">
        <v>3</v>
      </c>
      <c r="C27" s="27"/>
      <c r="D27" s="9"/>
      <c r="E27" s="9"/>
    </row>
    <row r="28" spans="1:5" ht="25.5" customHeight="1">
      <c r="A28" s="14" t="s">
        <v>66</v>
      </c>
      <c r="B28" s="8" t="s">
        <v>3</v>
      </c>
      <c r="C28" s="27"/>
      <c r="D28" s="9"/>
      <c r="E28" s="9"/>
    </row>
    <row r="29" spans="1:5" ht="37.5" customHeight="1">
      <c r="A29" s="26" t="s">
        <v>67</v>
      </c>
      <c r="B29" s="8" t="s">
        <v>3</v>
      </c>
      <c r="C29" s="27"/>
      <c r="D29" s="9"/>
      <c r="E29" s="9"/>
    </row>
    <row r="30" spans="1:5" ht="36.75">
      <c r="A30" s="14" t="s">
        <v>68</v>
      </c>
      <c r="B30" s="8" t="s">
        <v>3</v>
      </c>
      <c r="C30" s="27"/>
      <c r="D30" s="9"/>
      <c r="E30" s="9"/>
    </row>
    <row r="31" spans="1:5" ht="38.25" customHeight="1">
      <c r="A31" s="14" t="s">
        <v>69</v>
      </c>
      <c r="B31" s="8" t="s">
        <v>3</v>
      </c>
      <c r="C31" s="27"/>
      <c r="D31" s="9"/>
      <c r="E31" s="9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9"/>
  <sheetViews>
    <sheetView topLeftCell="A34" workbookViewId="0">
      <selection activeCell="C15" sqref="C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63</v>
      </c>
      <c r="B2" s="42"/>
      <c r="C2" s="42"/>
      <c r="D2" s="42"/>
      <c r="E2" s="42"/>
    </row>
    <row r="3" spans="1:5" ht="14.25" customHeight="1">
      <c r="A3" s="1"/>
    </row>
    <row r="4" spans="1:5">
      <c r="A4" s="43" t="s">
        <v>52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>
      <c r="A6" s="15" t="s">
        <v>45</v>
      </c>
    </row>
    <row r="7" spans="1:5" ht="13.5" customHeight="1">
      <c r="A7" s="1"/>
    </row>
    <row r="8" spans="1:5">
      <c r="A8" s="47" t="s">
        <v>38</v>
      </c>
      <c r="B8" s="48" t="s">
        <v>24</v>
      </c>
      <c r="C8" s="47">
        <v>2020</v>
      </c>
      <c r="D8" s="47"/>
      <c r="E8" s="47"/>
    </row>
    <row r="9" spans="1:5" ht="36">
      <c r="A9" s="47"/>
      <c r="B9" s="48"/>
      <c r="C9" s="32" t="s">
        <v>25</v>
      </c>
      <c r="D9" s="32" t="s">
        <v>26</v>
      </c>
      <c r="E9" s="33" t="s">
        <v>18</v>
      </c>
    </row>
    <row r="10" spans="1:5">
      <c r="A10" s="34" t="s">
        <v>27</v>
      </c>
      <c r="B10" s="8" t="s">
        <v>11</v>
      </c>
      <c r="C10" s="17"/>
      <c r="D10" s="17"/>
      <c r="E10" s="17"/>
    </row>
    <row r="11" spans="1:5" ht="25.5" customHeight="1">
      <c r="A11" s="31" t="s">
        <v>31</v>
      </c>
      <c r="B11" s="8" t="s">
        <v>3</v>
      </c>
      <c r="C11" s="17"/>
      <c r="D11" s="18"/>
      <c r="E11" s="17"/>
    </row>
    <row r="12" spans="1:5" ht="25.5" customHeight="1">
      <c r="A12" s="35" t="s">
        <v>12</v>
      </c>
      <c r="B12" s="8" t="s">
        <v>3</v>
      </c>
      <c r="C12" s="28"/>
      <c r="D12" s="28"/>
      <c r="E12" s="17"/>
    </row>
    <row r="13" spans="1:5" ht="16.5" customHeight="1">
      <c r="A13" s="31" t="s">
        <v>1</v>
      </c>
      <c r="B13" s="11"/>
      <c r="C13" s="20"/>
      <c r="D13" s="20"/>
      <c r="E13" s="17"/>
    </row>
    <row r="14" spans="1:5" ht="24.75" customHeight="1">
      <c r="A14" s="35" t="s">
        <v>13</v>
      </c>
      <c r="B14" s="8" t="s">
        <v>3</v>
      </c>
      <c r="C14" s="28"/>
      <c r="D14" s="28"/>
      <c r="E14" s="17"/>
    </row>
    <row r="15" spans="1:5" ht="14.25" customHeight="1">
      <c r="A15" s="11" t="s">
        <v>2</v>
      </c>
      <c r="B15" s="11"/>
      <c r="C15" s="17"/>
      <c r="D15" s="17"/>
      <c r="E15" s="17"/>
    </row>
    <row r="16" spans="1:5" ht="24.75" customHeight="1">
      <c r="A16" s="35" t="s">
        <v>14</v>
      </c>
      <c r="B16" s="8" t="s">
        <v>3</v>
      </c>
      <c r="C16" s="18"/>
      <c r="D16" s="17"/>
      <c r="E16" s="17"/>
    </row>
    <row r="17" spans="1:5" ht="15.75" customHeight="1">
      <c r="A17" s="31" t="s">
        <v>5</v>
      </c>
      <c r="B17" s="13" t="s">
        <v>4</v>
      </c>
      <c r="C17" s="17"/>
      <c r="D17" s="17"/>
      <c r="E17" s="17"/>
    </row>
    <row r="18" spans="1:5" ht="18" customHeight="1">
      <c r="A18" s="11" t="s">
        <v>34</v>
      </c>
      <c r="B18" s="8" t="s">
        <v>35</v>
      </c>
      <c r="C18" s="29"/>
      <c r="D18" s="17"/>
      <c r="E18" s="17"/>
    </row>
    <row r="19" spans="1:5" ht="25.5" customHeight="1">
      <c r="A19" s="35" t="s">
        <v>28</v>
      </c>
      <c r="B19" s="8" t="s">
        <v>3</v>
      </c>
      <c r="C19" s="17"/>
      <c r="D19" s="18"/>
      <c r="E19" s="17"/>
    </row>
    <row r="20" spans="1:5" ht="15" customHeight="1">
      <c r="A20" s="11" t="s">
        <v>5</v>
      </c>
      <c r="B20" s="13" t="s">
        <v>4</v>
      </c>
      <c r="C20" s="17"/>
      <c r="D20" s="17"/>
      <c r="E20" s="17"/>
    </row>
    <row r="21" spans="1:5" ht="15.75" customHeight="1">
      <c r="A21" s="11" t="s">
        <v>34</v>
      </c>
      <c r="B21" s="8" t="s">
        <v>35</v>
      </c>
      <c r="C21" s="29"/>
      <c r="D21" s="17"/>
      <c r="E21" s="17"/>
    </row>
    <row r="22" spans="1:5" ht="39">
      <c r="A22" s="16" t="s">
        <v>53</v>
      </c>
      <c r="B22" s="8" t="s">
        <v>3</v>
      </c>
      <c r="C22" s="17"/>
      <c r="D22" s="17"/>
      <c r="E22" s="17"/>
    </row>
    <row r="23" spans="1:5" ht="15.75" customHeight="1">
      <c r="A23" s="11" t="s">
        <v>5</v>
      </c>
      <c r="B23" s="13" t="s">
        <v>4</v>
      </c>
      <c r="C23" s="17"/>
      <c r="D23" s="17"/>
      <c r="E23" s="17"/>
    </row>
    <row r="24" spans="1:5" ht="15.75" customHeight="1">
      <c r="A24" s="11" t="s">
        <v>34</v>
      </c>
      <c r="B24" s="8" t="s">
        <v>35</v>
      </c>
      <c r="C24" s="17"/>
      <c r="D24" s="17"/>
      <c r="E24" s="17"/>
    </row>
    <row r="25" spans="1:5" ht="25.5" customHeight="1">
      <c r="A25" s="35" t="s">
        <v>29</v>
      </c>
      <c r="B25" s="8" t="s">
        <v>3</v>
      </c>
      <c r="C25" s="18"/>
      <c r="D25" s="17"/>
      <c r="E25" s="17"/>
    </row>
    <row r="26" spans="1:5" ht="17.25" customHeight="1">
      <c r="A26" s="11" t="s">
        <v>5</v>
      </c>
      <c r="B26" s="13" t="s">
        <v>4</v>
      </c>
      <c r="C26" s="17"/>
      <c r="D26" s="17"/>
      <c r="E26" s="17"/>
    </row>
    <row r="27" spans="1:5" ht="18" customHeight="1">
      <c r="A27" s="11" t="s">
        <v>34</v>
      </c>
      <c r="B27" s="8" t="s">
        <v>35</v>
      </c>
      <c r="C27" s="29"/>
      <c r="D27" s="17"/>
      <c r="E27" s="17"/>
    </row>
    <row r="28" spans="1:5" ht="25.5" customHeight="1">
      <c r="A28" s="35" t="s">
        <v>39</v>
      </c>
      <c r="B28" s="8" t="s">
        <v>3</v>
      </c>
      <c r="C28" s="30"/>
      <c r="D28" s="30"/>
      <c r="E28" s="17"/>
    </row>
    <row r="29" spans="1:5" ht="25.5" customHeight="1">
      <c r="A29" s="35" t="s">
        <v>46</v>
      </c>
      <c r="B29" s="8" t="s">
        <v>3</v>
      </c>
      <c r="C29" s="30"/>
      <c r="D29" s="30"/>
      <c r="E29" s="17"/>
    </row>
    <row r="30" spans="1:5" ht="25.5" customHeight="1">
      <c r="A30" s="35" t="s">
        <v>47</v>
      </c>
      <c r="B30" s="8" t="s">
        <v>3</v>
      </c>
      <c r="C30" s="30"/>
      <c r="D30" s="30"/>
      <c r="E30" s="17"/>
    </row>
    <row r="31" spans="1:5" ht="30.75" customHeight="1">
      <c r="A31" s="35" t="s">
        <v>51</v>
      </c>
      <c r="B31" s="8" t="s">
        <v>3</v>
      </c>
      <c r="C31" s="28"/>
      <c r="D31" s="20"/>
      <c r="E31" s="17"/>
    </row>
    <row r="32" spans="1:5" ht="36.75">
      <c r="A32" s="16" t="s">
        <v>54</v>
      </c>
      <c r="B32" s="8" t="s">
        <v>3</v>
      </c>
      <c r="C32" s="28"/>
      <c r="D32" s="28"/>
      <c r="E32" s="17"/>
    </row>
    <row r="33" spans="1:5" ht="36" customHeight="1">
      <c r="A33" s="16" t="s">
        <v>50</v>
      </c>
      <c r="B33" s="8" t="s">
        <v>3</v>
      </c>
      <c r="C33" s="28"/>
      <c r="D33" s="28"/>
      <c r="E33" s="17"/>
    </row>
    <row r="34" spans="1:5" ht="42.75" customHeight="1">
      <c r="A34" s="25" t="s">
        <v>55</v>
      </c>
      <c r="B34" s="8" t="s">
        <v>3</v>
      </c>
      <c r="C34" s="28"/>
      <c r="D34" s="28"/>
      <c r="E34" s="17"/>
    </row>
    <row r="35" spans="1:5" ht="36.75">
      <c r="A35" s="36" t="s">
        <v>48</v>
      </c>
      <c r="B35" s="8" t="s">
        <v>3</v>
      </c>
      <c r="C35" s="28"/>
      <c r="D35" s="28"/>
      <c r="E35" s="17"/>
    </row>
    <row r="36" spans="1:5" ht="25.5" customHeight="1">
      <c r="A36" s="37" t="s">
        <v>49</v>
      </c>
      <c r="B36" s="8" t="s">
        <v>3</v>
      </c>
      <c r="C36" s="28"/>
      <c r="D36" s="20"/>
      <c r="E36" s="17"/>
    </row>
    <row r="37" spans="1:5" ht="36.75">
      <c r="A37" s="16" t="s">
        <v>56</v>
      </c>
      <c r="B37" s="8" t="s">
        <v>3</v>
      </c>
      <c r="C37" s="28"/>
      <c r="D37" s="20"/>
      <c r="E37" s="17"/>
    </row>
    <row r="38" spans="1:5" ht="44.25" customHeight="1">
      <c r="A38" s="16" t="s">
        <v>57</v>
      </c>
      <c r="B38" s="8" t="s">
        <v>3</v>
      </c>
      <c r="C38" s="28"/>
      <c r="D38" s="28"/>
      <c r="E38" s="17"/>
    </row>
    <row r="39" spans="1:5" ht="38.25" customHeight="1">
      <c r="A39" s="16" t="s">
        <v>58</v>
      </c>
      <c r="B39" s="8" t="s">
        <v>3</v>
      </c>
      <c r="C39" s="28"/>
      <c r="D39" s="28"/>
      <c r="E39" s="17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topLeftCell="A22" workbookViewId="0">
      <selection activeCell="A26" sqref="A26:B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62</v>
      </c>
      <c r="B2" s="42"/>
      <c r="C2" s="42"/>
      <c r="D2" s="42"/>
      <c r="E2" s="42"/>
    </row>
    <row r="3" spans="1:5" ht="10.5" customHeight="1">
      <c r="A3" s="1"/>
    </row>
    <row r="4" spans="1:5">
      <c r="A4" s="43" t="s">
        <v>52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 ht="18.75" customHeight="1">
      <c r="A6" s="15" t="s">
        <v>42</v>
      </c>
    </row>
    <row r="7" spans="1:5" ht="12.75" customHeight="1">
      <c r="A7" s="1"/>
    </row>
    <row r="8" spans="1:5">
      <c r="A8" s="45" t="s">
        <v>0</v>
      </c>
      <c r="B8" s="46" t="s">
        <v>24</v>
      </c>
      <c r="C8" s="45">
        <v>2020</v>
      </c>
      <c r="D8" s="45"/>
      <c r="E8" s="45"/>
    </row>
    <row r="9" spans="1:5" ht="40.5">
      <c r="A9" s="45"/>
      <c r="B9" s="46"/>
      <c r="C9" s="24" t="s">
        <v>25</v>
      </c>
      <c r="D9" s="24" t="s">
        <v>26</v>
      </c>
      <c r="E9" s="23" t="s">
        <v>18</v>
      </c>
    </row>
    <row r="10" spans="1:5">
      <c r="A10" s="7" t="s">
        <v>17</v>
      </c>
      <c r="B10" s="8" t="s">
        <v>11</v>
      </c>
      <c r="C10" s="9"/>
      <c r="D10" s="9"/>
      <c r="E10" s="9"/>
    </row>
    <row r="11" spans="1:5" ht="24" customHeight="1">
      <c r="A11" s="12" t="s">
        <v>30</v>
      </c>
      <c r="B11" s="8" t="s">
        <v>3</v>
      </c>
      <c r="C11" s="9"/>
      <c r="D11" s="27"/>
      <c r="E11" s="9"/>
    </row>
    <row r="12" spans="1:5" ht="24.75" customHeight="1">
      <c r="A12" s="7" t="s">
        <v>12</v>
      </c>
      <c r="B12" s="8" t="s">
        <v>3</v>
      </c>
      <c r="C12" s="27"/>
      <c r="D12" s="27"/>
      <c r="E12" s="9"/>
    </row>
    <row r="13" spans="1:5">
      <c r="A13" s="10" t="s">
        <v>1</v>
      </c>
      <c r="B13" s="11"/>
      <c r="C13" s="9"/>
      <c r="D13" s="9"/>
      <c r="E13" s="9"/>
    </row>
    <row r="14" spans="1:5" ht="24" customHeight="1">
      <c r="A14" s="7" t="s">
        <v>13</v>
      </c>
      <c r="B14" s="8" t="s">
        <v>3</v>
      </c>
      <c r="C14" s="27"/>
      <c r="D14" s="27"/>
      <c r="E14" s="9"/>
    </row>
    <row r="15" spans="1:5">
      <c r="A15" s="10" t="s">
        <v>2</v>
      </c>
      <c r="B15" s="11"/>
      <c r="C15" s="9"/>
      <c r="D15" s="9"/>
      <c r="E15" s="9"/>
    </row>
    <row r="16" spans="1:5" ht="25.5">
      <c r="A16" s="7" t="s">
        <v>14</v>
      </c>
      <c r="B16" s="8" t="s">
        <v>3</v>
      </c>
      <c r="C16" s="9"/>
      <c r="D16" s="9"/>
      <c r="E16" s="9"/>
    </row>
    <row r="17" spans="1:5">
      <c r="A17" s="12" t="s">
        <v>5</v>
      </c>
      <c r="B17" s="13" t="s">
        <v>4</v>
      </c>
      <c r="C17" s="9"/>
      <c r="D17" s="9"/>
      <c r="E17" s="9"/>
    </row>
    <row r="18" spans="1:5" ht="21.95" customHeight="1">
      <c r="A18" s="12" t="s">
        <v>34</v>
      </c>
      <c r="B18" s="8" t="s">
        <v>35</v>
      </c>
      <c r="C18" s="9"/>
      <c r="D18" s="9"/>
      <c r="E18" s="9"/>
    </row>
    <row r="19" spans="1:5" ht="25.5">
      <c r="A19" s="7" t="s">
        <v>16</v>
      </c>
      <c r="B19" s="8" t="s">
        <v>3</v>
      </c>
      <c r="C19" s="9"/>
      <c r="D19" s="9"/>
      <c r="E19" s="9"/>
    </row>
    <row r="20" spans="1:5">
      <c r="A20" s="12" t="s">
        <v>5</v>
      </c>
      <c r="B20" s="13" t="s">
        <v>4</v>
      </c>
      <c r="C20" s="9"/>
      <c r="D20" s="9"/>
      <c r="E20" s="9"/>
    </row>
    <row r="21" spans="1:5" ht="21.95" customHeight="1">
      <c r="A21" s="12" t="s">
        <v>34</v>
      </c>
      <c r="B21" s="8" t="s">
        <v>35</v>
      </c>
      <c r="C21" s="19"/>
      <c r="D21" s="9"/>
      <c r="E21" s="9"/>
    </row>
    <row r="22" spans="1:5" ht="25.5">
      <c r="A22" s="7" t="s">
        <v>15</v>
      </c>
      <c r="B22" s="8" t="s">
        <v>3</v>
      </c>
      <c r="C22" s="9"/>
      <c r="D22" s="9"/>
      <c r="E22" s="9"/>
    </row>
    <row r="23" spans="1:5">
      <c r="A23" s="12" t="s">
        <v>5</v>
      </c>
      <c r="B23" s="13" t="s">
        <v>4</v>
      </c>
      <c r="C23" s="9"/>
      <c r="D23" s="9"/>
      <c r="E23" s="9"/>
    </row>
    <row r="24" spans="1:5" ht="21.95" customHeight="1">
      <c r="A24" s="12" t="s">
        <v>34</v>
      </c>
      <c r="B24" s="8" t="s">
        <v>35</v>
      </c>
      <c r="C24" s="19"/>
      <c r="D24" s="9"/>
      <c r="E24" s="9"/>
    </row>
    <row r="25" spans="1:5" ht="24.75" customHeight="1">
      <c r="A25" s="7" t="s">
        <v>39</v>
      </c>
      <c r="B25" s="8" t="s">
        <v>3</v>
      </c>
      <c r="C25" s="27"/>
      <c r="D25" s="9"/>
      <c r="E25" s="9"/>
    </row>
    <row r="26" spans="1:5" ht="24.75" customHeight="1">
      <c r="A26" s="55" t="s">
        <v>64</v>
      </c>
      <c r="B26" s="8" t="s">
        <v>3</v>
      </c>
      <c r="C26" s="27"/>
      <c r="D26" s="9"/>
      <c r="E26" s="9"/>
    </row>
    <row r="27" spans="1:5" ht="33" customHeight="1">
      <c r="A27" s="14" t="s">
        <v>65</v>
      </c>
      <c r="B27" s="8" t="s">
        <v>3</v>
      </c>
      <c r="C27" s="27"/>
      <c r="D27" s="9"/>
      <c r="E27" s="9"/>
    </row>
    <row r="28" spans="1:5" ht="25.5">
      <c r="A28" s="14" t="s">
        <v>66</v>
      </c>
      <c r="B28" s="8" t="s">
        <v>3</v>
      </c>
      <c r="C28" s="27"/>
      <c r="D28" s="9"/>
      <c r="E28" s="9"/>
    </row>
    <row r="29" spans="1:5" ht="26.25" customHeight="1">
      <c r="A29" s="26" t="s">
        <v>67</v>
      </c>
      <c r="B29" s="8" t="s">
        <v>3</v>
      </c>
      <c r="C29" s="27"/>
      <c r="D29" s="9"/>
      <c r="E29" s="9"/>
    </row>
    <row r="30" spans="1:5" ht="36.75">
      <c r="A30" s="14" t="s">
        <v>68</v>
      </c>
      <c r="B30" s="8" t="s">
        <v>3</v>
      </c>
      <c r="C30" s="27"/>
      <c r="D30" s="9"/>
      <c r="E30" s="9"/>
    </row>
    <row r="31" spans="1:5" ht="38.25" customHeight="1">
      <c r="A31" s="14" t="s">
        <v>69</v>
      </c>
      <c r="B31" s="8" t="s">
        <v>3</v>
      </c>
      <c r="C31" s="27"/>
      <c r="D31" s="9"/>
      <c r="E31" s="9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B15" sqref="B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62</v>
      </c>
      <c r="B2" s="42"/>
      <c r="C2" s="42"/>
      <c r="D2" s="42"/>
      <c r="E2" s="42"/>
    </row>
    <row r="3" spans="1:5" ht="14.25" customHeight="1">
      <c r="A3" s="1"/>
    </row>
    <row r="4" spans="1:5">
      <c r="A4" s="43" t="s">
        <v>52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 ht="12" customHeight="1">
      <c r="A6" s="4"/>
    </row>
    <row r="7" spans="1:5">
      <c r="A7" s="15" t="s">
        <v>44</v>
      </c>
    </row>
    <row r="8" spans="1:5" ht="13.5" customHeight="1">
      <c r="A8" s="1"/>
    </row>
    <row r="9" spans="1:5">
      <c r="A9" s="47" t="s">
        <v>38</v>
      </c>
      <c r="B9" s="48" t="s">
        <v>24</v>
      </c>
      <c r="C9" s="47">
        <v>2020</v>
      </c>
      <c r="D9" s="47"/>
      <c r="E9" s="47"/>
    </row>
    <row r="10" spans="1:5" ht="36">
      <c r="A10" s="47"/>
      <c r="B10" s="48"/>
      <c r="C10" s="32" t="s">
        <v>25</v>
      </c>
      <c r="D10" s="32" t="s">
        <v>26</v>
      </c>
      <c r="E10" s="33" t="s">
        <v>18</v>
      </c>
    </row>
    <row r="11" spans="1:5">
      <c r="A11" s="34" t="s">
        <v>27</v>
      </c>
      <c r="B11" s="8" t="s">
        <v>11</v>
      </c>
      <c r="C11" s="17"/>
      <c r="D11" s="17"/>
      <c r="E11" s="17"/>
    </row>
    <row r="12" spans="1:5" ht="26.25" customHeight="1">
      <c r="A12" s="31" t="s">
        <v>31</v>
      </c>
      <c r="B12" s="8" t="s">
        <v>3</v>
      </c>
      <c r="C12" s="17"/>
      <c r="D12" s="18"/>
      <c r="E12" s="17"/>
    </row>
    <row r="13" spans="1:5" ht="25.5" customHeight="1">
      <c r="A13" s="35" t="s">
        <v>12</v>
      </c>
      <c r="B13" s="8" t="s">
        <v>3</v>
      </c>
      <c r="C13" s="28"/>
      <c r="D13" s="28"/>
      <c r="E13" s="17"/>
    </row>
    <row r="14" spans="1:5" ht="16.5" customHeight="1">
      <c r="A14" s="31" t="s">
        <v>1</v>
      </c>
      <c r="B14" s="11"/>
      <c r="C14" s="20"/>
      <c r="D14" s="20"/>
      <c r="E14" s="17"/>
    </row>
    <row r="15" spans="1:5" ht="24.75" customHeight="1">
      <c r="A15" s="35" t="s">
        <v>13</v>
      </c>
      <c r="B15" s="8" t="s">
        <v>3</v>
      </c>
      <c r="C15" s="28"/>
      <c r="D15" s="28"/>
      <c r="E15" s="17"/>
    </row>
    <row r="16" spans="1:5" ht="17.25" customHeight="1">
      <c r="A16" s="11" t="s">
        <v>2</v>
      </c>
      <c r="B16" s="11"/>
      <c r="C16" s="17"/>
      <c r="D16" s="17"/>
      <c r="E16" s="17"/>
    </row>
    <row r="17" spans="1:5" ht="24.75" customHeight="1">
      <c r="A17" s="35" t="s">
        <v>14</v>
      </c>
      <c r="B17" s="8" t="s">
        <v>3</v>
      </c>
      <c r="C17" s="18"/>
      <c r="D17" s="17"/>
      <c r="E17" s="17"/>
    </row>
    <row r="18" spans="1:5" ht="17.25" customHeight="1">
      <c r="A18" s="31" t="s">
        <v>5</v>
      </c>
      <c r="B18" s="13" t="s">
        <v>4</v>
      </c>
      <c r="C18" s="17"/>
      <c r="D18" s="17"/>
      <c r="E18" s="17"/>
    </row>
    <row r="19" spans="1:5" ht="19.5" customHeight="1">
      <c r="A19" s="11" t="s">
        <v>34</v>
      </c>
      <c r="B19" s="8" t="s">
        <v>35</v>
      </c>
      <c r="C19" s="29"/>
      <c r="D19" s="17"/>
      <c r="E19" s="17"/>
    </row>
    <row r="20" spans="1:5" ht="25.5" customHeight="1">
      <c r="A20" s="35" t="s">
        <v>28</v>
      </c>
      <c r="B20" s="8" t="s">
        <v>3</v>
      </c>
      <c r="C20" s="17"/>
      <c r="D20" s="18"/>
      <c r="E20" s="17"/>
    </row>
    <row r="21" spans="1:5">
      <c r="A21" s="11" t="s">
        <v>5</v>
      </c>
      <c r="B21" s="13" t="s">
        <v>4</v>
      </c>
      <c r="C21" s="17"/>
      <c r="D21" s="17"/>
      <c r="E21" s="17"/>
    </row>
    <row r="22" spans="1:5" ht="21.95" customHeight="1">
      <c r="A22" s="11" t="s">
        <v>34</v>
      </c>
      <c r="B22" s="8" t="s">
        <v>35</v>
      </c>
      <c r="C22" s="29"/>
      <c r="D22" s="17"/>
      <c r="E22" s="17"/>
    </row>
    <row r="23" spans="1:5" ht="39">
      <c r="A23" s="16" t="s">
        <v>53</v>
      </c>
      <c r="B23" s="8" t="s">
        <v>3</v>
      </c>
      <c r="C23" s="17"/>
      <c r="D23" s="17"/>
      <c r="E23" s="17"/>
    </row>
    <row r="24" spans="1:5" ht="15.75" customHeight="1">
      <c r="A24" s="11" t="s">
        <v>5</v>
      </c>
      <c r="B24" s="13" t="s">
        <v>4</v>
      </c>
      <c r="C24" s="17"/>
      <c r="D24" s="17"/>
      <c r="E24" s="17"/>
    </row>
    <row r="25" spans="1:5" ht="17.25" customHeight="1">
      <c r="A25" s="11" t="s">
        <v>34</v>
      </c>
      <c r="B25" s="8" t="s">
        <v>35</v>
      </c>
      <c r="C25" s="17"/>
      <c r="D25" s="17"/>
      <c r="E25" s="17"/>
    </row>
    <row r="26" spans="1:5" ht="25.5" customHeight="1">
      <c r="A26" s="35" t="s">
        <v>29</v>
      </c>
      <c r="B26" s="8" t="s">
        <v>3</v>
      </c>
      <c r="C26" s="18"/>
      <c r="D26" s="17"/>
      <c r="E26" s="17"/>
    </row>
    <row r="27" spans="1:5" ht="16.5" customHeight="1">
      <c r="A27" s="11" t="s">
        <v>5</v>
      </c>
      <c r="B27" s="13" t="s">
        <v>4</v>
      </c>
      <c r="C27" s="17"/>
      <c r="D27" s="17"/>
      <c r="E27" s="17"/>
    </row>
    <row r="28" spans="1:5" ht="15.75" customHeight="1">
      <c r="A28" s="11" t="s">
        <v>34</v>
      </c>
      <c r="B28" s="8" t="s">
        <v>35</v>
      </c>
      <c r="C28" s="29"/>
      <c r="D28" s="17"/>
      <c r="E28" s="17"/>
    </row>
    <row r="29" spans="1:5" ht="24" customHeight="1">
      <c r="A29" s="35" t="s">
        <v>39</v>
      </c>
      <c r="B29" s="8" t="s">
        <v>3</v>
      </c>
      <c r="C29" s="30"/>
      <c r="D29" s="30"/>
      <c r="E29" s="17"/>
    </row>
    <row r="30" spans="1:5" ht="26.25" customHeight="1">
      <c r="A30" s="35" t="s">
        <v>46</v>
      </c>
      <c r="B30" s="8" t="s">
        <v>3</v>
      </c>
      <c r="C30" s="30"/>
      <c r="D30" s="30"/>
      <c r="E30" s="17"/>
    </row>
    <row r="31" spans="1:5" ht="26.25" customHeight="1">
      <c r="A31" s="35" t="s">
        <v>47</v>
      </c>
      <c r="B31" s="8" t="s">
        <v>3</v>
      </c>
      <c r="C31" s="30"/>
      <c r="D31" s="30"/>
      <c r="E31" s="17"/>
    </row>
    <row r="32" spans="1:5" ht="26.25" customHeight="1">
      <c r="A32" s="35" t="s">
        <v>51</v>
      </c>
      <c r="B32" s="8" t="s">
        <v>3</v>
      </c>
      <c r="C32" s="28"/>
      <c r="D32" s="28"/>
      <c r="E32" s="17"/>
    </row>
    <row r="33" spans="1:5" ht="36.75">
      <c r="A33" s="16" t="s">
        <v>54</v>
      </c>
      <c r="B33" s="8" t="s">
        <v>3</v>
      </c>
      <c r="C33" s="28"/>
      <c r="D33" s="28"/>
      <c r="E33" s="17"/>
    </row>
    <row r="34" spans="1:5" ht="36" customHeight="1">
      <c r="A34" s="16" t="s">
        <v>50</v>
      </c>
      <c r="B34" s="8" t="s">
        <v>3</v>
      </c>
      <c r="C34" s="28"/>
      <c r="D34" s="28"/>
      <c r="E34" s="17"/>
    </row>
    <row r="35" spans="1:5" ht="53.25" customHeight="1">
      <c r="A35" s="25" t="s">
        <v>55</v>
      </c>
      <c r="B35" s="8" t="s">
        <v>3</v>
      </c>
      <c r="C35" s="28"/>
      <c r="D35" s="28"/>
      <c r="E35" s="17"/>
    </row>
    <row r="36" spans="1:5" ht="36.75">
      <c r="A36" s="36" t="s">
        <v>48</v>
      </c>
      <c r="B36" s="8" t="s">
        <v>3</v>
      </c>
      <c r="C36" s="28"/>
      <c r="D36" s="28"/>
      <c r="E36" s="17"/>
    </row>
    <row r="37" spans="1:5" ht="25.5" customHeight="1">
      <c r="A37" s="37" t="s">
        <v>49</v>
      </c>
      <c r="B37" s="8" t="s">
        <v>3</v>
      </c>
      <c r="C37" s="28"/>
      <c r="D37" s="20"/>
      <c r="E37" s="17"/>
    </row>
    <row r="38" spans="1:5" ht="36.75">
      <c r="A38" s="16" t="s">
        <v>56</v>
      </c>
      <c r="B38" s="8" t="s">
        <v>3</v>
      </c>
      <c r="C38" s="28"/>
      <c r="D38" s="20"/>
      <c r="E38" s="17"/>
    </row>
    <row r="39" spans="1:5" ht="45" customHeight="1">
      <c r="A39" s="16" t="s">
        <v>57</v>
      </c>
      <c r="B39" s="8" t="s">
        <v>3</v>
      </c>
      <c r="C39" s="28"/>
      <c r="D39" s="28"/>
      <c r="E39" s="17"/>
    </row>
    <row r="40" spans="1:5" ht="38.25" customHeight="1">
      <c r="A40" s="16" t="s">
        <v>58</v>
      </c>
      <c r="B40" s="8" t="s">
        <v>3</v>
      </c>
      <c r="C40" s="28"/>
      <c r="D40" s="20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10" sqref="C10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60</v>
      </c>
      <c r="B2" s="42"/>
      <c r="C2" s="42"/>
      <c r="D2" s="42"/>
      <c r="E2" s="42"/>
    </row>
    <row r="3" spans="1:5" ht="10.5" customHeight="1">
      <c r="A3" s="1"/>
    </row>
    <row r="4" spans="1:5">
      <c r="A4" s="43" t="s">
        <v>52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 ht="19.5" customHeight="1">
      <c r="A6" s="15" t="s">
        <v>41</v>
      </c>
    </row>
    <row r="7" spans="1:5" ht="12.75" customHeight="1">
      <c r="A7" s="1"/>
    </row>
    <row r="8" spans="1:5">
      <c r="A8" s="45" t="s">
        <v>0</v>
      </c>
      <c r="B8" s="46" t="s">
        <v>24</v>
      </c>
      <c r="C8" s="45">
        <v>2020</v>
      </c>
      <c r="D8" s="45"/>
      <c r="E8" s="45"/>
    </row>
    <row r="9" spans="1:5" ht="40.5">
      <c r="A9" s="45"/>
      <c r="B9" s="46"/>
      <c r="C9" s="22" t="s">
        <v>25</v>
      </c>
      <c r="D9" s="22" t="s">
        <v>26</v>
      </c>
      <c r="E9" s="21" t="s">
        <v>18</v>
      </c>
    </row>
    <row r="10" spans="1:5">
      <c r="A10" s="7" t="s">
        <v>17</v>
      </c>
      <c r="B10" s="8" t="s">
        <v>11</v>
      </c>
      <c r="C10" s="9">
        <v>23</v>
      </c>
      <c r="D10" s="9">
        <v>23</v>
      </c>
      <c r="E10" s="9"/>
    </row>
    <row r="11" spans="1:5" ht="24" customHeight="1">
      <c r="A11" s="12" t="s">
        <v>30</v>
      </c>
      <c r="B11" s="8" t="s">
        <v>3</v>
      </c>
      <c r="C11" s="9">
        <f>C12/C10</f>
        <v>220</v>
      </c>
      <c r="D11" s="27">
        <f>D12/D10</f>
        <v>65.608695652173907</v>
      </c>
      <c r="E11" s="9"/>
    </row>
    <row r="12" spans="1:5" ht="24.75" customHeight="1">
      <c r="A12" s="7" t="s">
        <v>12</v>
      </c>
      <c r="B12" s="8" t="s">
        <v>3</v>
      </c>
      <c r="C12" s="56">
        <v>5060</v>
      </c>
      <c r="D12" s="56">
        <v>1509</v>
      </c>
      <c r="E12" s="27"/>
    </row>
    <row r="13" spans="1:5">
      <c r="A13" s="10" t="s">
        <v>1</v>
      </c>
      <c r="B13" s="11"/>
      <c r="C13" s="7"/>
      <c r="D13" s="7"/>
      <c r="E13" s="9"/>
    </row>
    <row r="14" spans="1:5" ht="24" customHeight="1">
      <c r="A14" s="7" t="s">
        <v>13</v>
      </c>
      <c r="B14" s="8" t="s">
        <v>3</v>
      </c>
      <c r="C14" s="56">
        <v>3802</v>
      </c>
      <c r="D14" s="56">
        <v>1245</v>
      </c>
      <c r="E14" s="9"/>
    </row>
    <row r="15" spans="1:5">
      <c r="A15" s="10" t="s">
        <v>2</v>
      </c>
      <c r="B15" s="11"/>
      <c r="C15" s="9"/>
      <c r="D15" s="9"/>
      <c r="E15" s="9"/>
    </row>
    <row r="16" spans="1:5" ht="25.5">
      <c r="A16" s="9" t="s">
        <v>14</v>
      </c>
      <c r="B16" s="8" t="s">
        <v>3</v>
      </c>
      <c r="C16" s="9">
        <v>324.10000000000002</v>
      </c>
      <c r="D16" s="9">
        <v>97.7</v>
      </c>
      <c r="E16" s="9"/>
    </row>
    <row r="17" spans="1:5">
      <c r="A17" s="12" t="s">
        <v>5</v>
      </c>
      <c r="B17" s="13" t="s">
        <v>4</v>
      </c>
      <c r="C17" s="9">
        <v>2</v>
      </c>
      <c r="D17" s="9">
        <v>2</v>
      </c>
      <c r="E17" s="9"/>
    </row>
    <row r="18" spans="1:5" ht="21.95" customHeight="1">
      <c r="A18" s="12" t="s">
        <v>34</v>
      </c>
      <c r="B18" s="8" t="s">
        <v>35</v>
      </c>
      <c r="C18" s="9">
        <v>13504</v>
      </c>
      <c r="D18" s="9">
        <v>16283</v>
      </c>
      <c r="E18" s="9"/>
    </row>
    <row r="19" spans="1:5" ht="25.5">
      <c r="A19" s="9" t="s">
        <v>16</v>
      </c>
      <c r="B19" s="8" t="s">
        <v>3</v>
      </c>
      <c r="C19" s="9">
        <v>2450.1</v>
      </c>
      <c r="D19" s="9">
        <v>849</v>
      </c>
      <c r="E19" s="9"/>
    </row>
    <row r="20" spans="1:5">
      <c r="A20" s="12" t="s">
        <v>5</v>
      </c>
      <c r="B20" s="13" t="s">
        <v>4</v>
      </c>
      <c r="C20" s="9">
        <v>2</v>
      </c>
      <c r="D20" s="9">
        <v>2</v>
      </c>
      <c r="E20" s="9"/>
    </row>
    <row r="21" spans="1:5" ht="21.95" customHeight="1">
      <c r="A21" s="12" t="s">
        <v>34</v>
      </c>
      <c r="B21" s="8" t="s">
        <v>35</v>
      </c>
      <c r="C21" s="19">
        <v>102089</v>
      </c>
      <c r="D21" s="9">
        <v>141500</v>
      </c>
      <c r="E21" s="9"/>
    </row>
    <row r="22" spans="1:5" ht="25.5">
      <c r="A22" s="9" t="s">
        <v>15</v>
      </c>
      <c r="B22" s="8" t="s">
        <v>3</v>
      </c>
      <c r="C22" s="9">
        <v>1027.8</v>
      </c>
      <c r="D22" s="9">
        <v>298.3</v>
      </c>
      <c r="E22" s="9"/>
    </row>
    <row r="23" spans="1:5">
      <c r="A23" s="12" t="s">
        <v>5</v>
      </c>
      <c r="B23" s="13" t="s">
        <v>4</v>
      </c>
      <c r="C23" s="9">
        <v>2</v>
      </c>
      <c r="D23" s="9">
        <v>2</v>
      </c>
      <c r="E23" s="9"/>
    </row>
    <row r="24" spans="1:5" ht="21.95" customHeight="1">
      <c r="A24" s="12" t="s">
        <v>34</v>
      </c>
      <c r="B24" s="8" t="s">
        <v>35</v>
      </c>
      <c r="C24" s="19">
        <v>42825</v>
      </c>
      <c r="D24" s="9">
        <v>49717</v>
      </c>
      <c r="E24" s="9"/>
    </row>
    <row r="25" spans="1:5" ht="24.75" customHeight="1">
      <c r="A25" s="7" t="s">
        <v>39</v>
      </c>
      <c r="B25" s="8" t="s">
        <v>3</v>
      </c>
      <c r="C25" s="56">
        <v>374</v>
      </c>
      <c r="D25" s="7">
        <v>106</v>
      </c>
      <c r="E25" s="9"/>
    </row>
    <row r="26" spans="1:5" ht="24.75" customHeight="1">
      <c r="A26" s="55" t="s">
        <v>64</v>
      </c>
      <c r="B26" s="8" t="s">
        <v>3</v>
      </c>
      <c r="C26" s="56">
        <v>836</v>
      </c>
      <c r="D26" s="7">
        <v>154</v>
      </c>
      <c r="E26" s="9"/>
    </row>
    <row r="27" spans="1:5" ht="36" customHeight="1">
      <c r="A27" s="14" t="s">
        <v>65</v>
      </c>
      <c r="B27" s="8" t="s">
        <v>3</v>
      </c>
      <c r="C27" s="56"/>
      <c r="D27" s="7"/>
      <c r="E27" s="9"/>
    </row>
    <row r="28" spans="1:5" ht="25.5">
      <c r="A28" s="14" t="s">
        <v>66</v>
      </c>
      <c r="B28" s="8" t="s">
        <v>3</v>
      </c>
      <c r="C28" s="56"/>
      <c r="D28" s="7"/>
      <c r="E28" s="9"/>
    </row>
    <row r="29" spans="1:5" ht="26.25" customHeight="1">
      <c r="A29" s="26" t="s">
        <v>67</v>
      </c>
      <c r="B29" s="8" t="s">
        <v>3</v>
      </c>
      <c r="C29" s="56">
        <v>13</v>
      </c>
      <c r="D29" s="7">
        <v>4</v>
      </c>
      <c r="E29" s="9"/>
    </row>
    <row r="30" spans="1:5" ht="36.75">
      <c r="A30" s="14" t="s">
        <v>68</v>
      </c>
      <c r="B30" s="8" t="s">
        <v>3</v>
      </c>
      <c r="C30" s="56"/>
      <c r="D30" s="7"/>
      <c r="E30" s="9"/>
    </row>
    <row r="31" spans="1:5" ht="38.25" customHeight="1">
      <c r="A31" s="14" t="s">
        <v>69</v>
      </c>
      <c r="B31" s="8" t="s">
        <v>3</v>
      </c>
      <c r="C31" s="56">
        <v>35</v>
      </c>
      <c r="D31" s="7">
        <v>0</v>
      </c>
      <c r="E31" s="9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H16" sqref="H16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6">
      <c r="A1" s="42" t="s">
        <v>19</v>
      </c>
      <c r="B1" s="42"/>
      <c r="C1" s="42"/>
      <c r="D1" s="42"/>
      <c r="E1" s="42"/>
    </row>
    <row r="2" spans="1:6">
      <c r="A2" s="42" t="s">
        <v>60</v>
      </c>
      <c r="B2" s="42"/>
      <c r="C2" s="42"/>
      <c r="D2" s="42"/>
      <c r="E2" s="42"/>
    </row>
    <row r="3" spans="1:6" ht="14.25" customHeight="1">
      <c r="A3" s="1"/>
    </row>
    <row r="4" spans="1:6">
      <c r="A4" s="43" t="s">
        <v>52</v>
      </c>
      <c r="B4" s="43"/>
      <c r="C4" s="43"/>
      <c r="D4" s="43"/>
      <c r="E4" s="43"/>
    </row>
    <row r="5" spans="1:6" ht="15.75" customHeight="1">
      <c r="A5" s="44" t="s">
        <v>21</v>
      </c>
      <c r="B5" s="44"/>
      <c r="C5" s="44"/>
      <c r="D5" s="44"/>
      <c r="E5" s="44"/>
    </row>
    <row r="6" spans="1:6" ht="12" customHeight="1">
      <c r="A6" s="4"/>
    </row>
    <row r="7" spans="1:6">
      <c r="A7" s="15" t="s">
        <v>41</v>
      </c>
    </row>
    <row r="8" spans="1:6" ht="13.5" customHeight="1">
      <c r="A8" s="1"/>
    </row>
    <row r="9" spans="1:6">
      <c r="A9" s="47" t="s">
        <v>38</v>
      </c>
      <c r="B9" s="48" t="s">
        <v>24</v>
      </c>
      <c r="C9" s="47">
        <v>2020</v>
      </c>
      <c r="D9" s="47"/>
      <c r="E9" s="47"/>
    </row>
    <row r="10" spans="1:6" ht="36">
      <c r="A10" s="47"/>
      <c r="B10" s="48"/>
      <c r="C10" s="32" t="s">
        <v>25</v>
      </c>
      <c r="D10" s="32" t="s">
        <v>26</v>
      </c>
      <c r="E10" s="33" t="s">
        <v>18</v>
      </c>
    </row>
    <row r="11" spans="1:6">
      <c r="A11" s="34" t="s">
        <v>27</v>
      </c>
      <c r="B11" s="8" t="s">
        <v>11</v>
      </c>
      <c r="C11" s="40">
        <v>315</v>
      </c>
      <c r="D11" s="17">
        <v>315</v>
      </c>
      <c r="E11" s="17"/>
    </row>
    <row r="12" spans="1:6" ht="25.5" customHeight="1">
      <c r="A12" s="31" t="s">
        <v>31</v>
      </c>
      <c r="B12" s="8" t="s">
        <v>3</v>
      </c>
      <c r="C12" s="41">
        <f>C13/C11</f>
        <v>541.05650793650796</v>
      </c>
      <c r="D12" s="18">
        <f>D13/D11</f>
        <v>150.95873015873016</v>
      </c>
      <c r="E12" s="17"/>
    </row>
    <row r="13" spans="1:6" ht="25.5" customHeight="1">
      <c r="A13" s="35" t="s">
        <v>12</v>
      </c>
      <c r="B13" s="8" t="s">
        <v>3</v>
      </c>
      <c r="C13" s="49">
        <f>C15+C29+C30+C31+C32+C33+C34+C35+C36+C37+C39+C40</f>
        <v>170432.8</v>
      </c>
      <c r="D13" s="52">
        <f>D15+D29+D30+D31+D33+D34+D35+D36+D37+D39+D40</f>
        <v>47552</v>
      </c>
      <c r="E13" s="17"/>
      <c r="F13" s="38"/>
    </row>
    <row r="14" spans="1:6">
      <c r="A14" s="31" t="s">
        <v>1</v>
      </c>
      <c r="B14" s="11"/>
      <c r="C14" s="50"/>
      <c r="D14" s="53"/>
      <c r="E14" s="17"/>
    </row>
    <row r="15" spans="1:6" ht="24.75" customHeight="1">
      <c r="A15" s="35" t="s">
        <v>13</v>
      </c>
      <c r="B15" s="8" t="s">
        <v>3</v>
      </c>
      <c r="C15" s="49">
        <f>C17+C20+C23+C26</f>
        <v>132124.79999999999</v>
      </c>
      <c r="D15" s="52">
        <f>D17+D20+D23+D26</f>
        <v>36330</v>
      </c>
      <c r="E15" s="17"/>
    </row>
    <row r="16" spans="1:6">
      <c r="A16" s="11" t="s">
        <v>2</v>
      </c>
      <c r="B16" s="11"/>
      <c r="C16" s="17"/>
      <c r="D16" s="17"/>
      <c r="E16" s="17"/>
    </row>
    <row r="17" spans="1:5" ht="24.75" customHeight="1">
      <c r="A17" s="35" t="s">
        <v>14</v>
      </c>
      <c r="B17" s="8" t="s">
        <v>3</v>
      </c>
      <c r="C17" s="18">
        <v>22110.799999999999</v>
      </c>
      <c r="D17" s="17">
        <v>6080</v>
      </c>
      <c r="E17" s="17"/>
    </row>
    <row r="18" spans="1:5">
      <c r="A18" s="31" t="s">
        <v>5</v>
      </c>
      <c r="B18" s="13" t="s">
        <v>4</v>
      </c>
      <c r="C18" s="17">
        <v>15.5</v>
      </c>
      <c r="D18" s="17">
        <v>15.5</v>
      </c>
      <c r="E18" s="17"/>
    </row>
    <row r="19" spans="1:5" ht="21.95" customHeight="1">
      <c r="A19" s="11" t="s">
        <v>34</v>
      </c>
      <c r="B19" s="8" t="s">
        <v>35</v>
      </c>
      <c r="C19" s="29">
        <f>C17/12/C18*1000</f>
        <v>118875.2688172043</v>
      </c>
      <c r="D19" s="17">
        <f>D17/3/D18*1000</f>
        <v>130752.68817204301</v>
      </c>
      <c r="E19" s="17"/>
    </row>
    <row r="20" spans="1:5" ht="25.5" customHeight="1">
      <c r="A20" s="35" t="s">
        <v>28</v>
      </c>
      <c r="B20" s="8" t="s">
        <v>3</v>
      </c>
      <c r="C20" s="17">
        <v>76634.7</v>
      </c>
      <c r="D20" s="17">
        <v>21071</v>
      </c>
      <c r="E20" s="17"/>
    </row>
    <row r="21" spans="1:5">
      <c r="A21" s="11" t="s">
        <v>5</v>
      </c>
      <c r="B21" s="13" t="s">
        <v>4</v>
      </c>
      <c r="C21" s="17">
        <v>39.99</v>
      </c>
      <c r="D21" s="17">
        <v>39.99</v>
      </c>
      <c r="E21" s="17"/>
    </row>
    <row r="22" spans="1:5" ht="21.95" customHeight="1">
      <c r="A22" s="11" t="s">
        <v>34</v>
      </c>
      <c r="B22" s="8" t="s">
        <v>35</v>
      </c>
      <c r="C22" s="29">
        <f>C20/12/C21*1000</f>
        <v>159695.54888722178</v>
      </c>
      <c r="D22" s="17">
        <f>D20/3/D21*1000</f>
        <v>175635.57556055681</v>
      </c>
      <c r="E22" s="17"/>
    </row>
    <row r="23" spans="1:5" ht="39">
      <c r="A23" s="16" t="s">
        <v>53</v>
      </c>
      <c r="B23" s="8" t="s">
        <v>3</v>
      </c>
      <c r="C23" s="17">
        <v>19302.5</v>
      </c>
      <c r="D23" s="17">
        <v>5308</v>
      </c>
      <c r="E23" s="17"/>
    </row>
    <row r="24" spans="1:5">
      <c r="A24" s="11" t="s">
        <v>5</v>
      </c>
      <c r="B24" s="13" t="s">
        <v>4</v>
      </c>
      <c r="C24" s="17">
        <v>12.5</v>
      </c>
      <c r="D24" s="17">
        <v>12.5</v>
      </c>
      <c r="E24" s="17"/>
    </row>
    <row r="25" spans="1:5" ht="21.95" customHeight="1">
      <c r="A25" s="11" t="s">
        <v>34</v>
      </c>
      <c r="B25" s="8" t="s">
        <v>35</v>
      </c>
      <c r="C25" s="29">
        <f>C23/12/C24*1000</f>
        <v>128683.33333333334</v>
      </c>
      <c r="D25" s="17">
        <f>D23/3/D24*1000</f>
        <v>141546.66666666666</v>
      </c>
      <c r="E25" s="17"/>
    </row>
    <row r="26" spans="1:5" ht="25.5" customHeight="1">
      <c r="A26" s="35" t="s">
        <v>29</v>
      </c>
      <c r="B26" s="8" t="s">
        <v>3</v>
      </c>
      <c r="C26" s="18">
        <v>14076.8</v>
      </c>
      <c r="D26" s="17">
        <v>3871</v>
      </c>
      <c r="E26" s="17"/>
    </row>
    <row r="27" spans="1:5">
      <c r="A27" s="11" t="s">
        <v>5</v>
      </c>
      <c r="B27" s="13" t="s">
        <v>4</v>
      </c>
      <c r="C27" s="17">
        <v>18</v>
      </c>
      <c r="D27" s="17">
        <v>18</v>
      </c>
      <c r="E27" s="17"/>
    </row>
    <row r="28" spans="1:5" ht="20.25" customHeight="1">
      <c r="A28" s="11" t="s">
        <v>34</v>
      </c>
      <c r="B28" s="8" t="s">
        <v>35</v>
      </c>
      <c r="C28" s="29">
        <f>C26/12/C27*1000</f>
        <v>65170.370370370365</v>
      </c>
      <c r="D28" s="17">
        <f>D26/3/D27*1000</f>
        <v>71685.185185185182</v>
      </c>
      <c r="E28" s="17"/>
    </row>
    <row r="29" spans="1:5" ht="24" customHeight="1">
      <c r="A29" s="35" t="s">
        <v>39</v>
      </c>
      <c r="B29" s="8" t="s">
        <v>3</v>
      </c>
      <c r="C29" s="54">
        <v>13220</v>
      </c>
      <c r="D29" s="54">
        <v>3831</v>
      </c>
      <c r="E29" s="17"/>
    </row>
    <row r="30" spans="1:5" ht="24" customHeight="1">
      <c r="A30" s="35" t="s">
        <v>46</v>
      </c>
      <c r="B30" s="8" t="s">
        <v>3</v>
      </c>
      <c r="C30" s="54">
        <v>3826</v>
      </c>
      <c r="D30" s="54">
        <v>1416</v>
      </c>
      <c r="E30" s="17"/>
    </row>
    <row r="31" spans="1:5" ht="24" customHeight="1">
      <c r="A31" s="35" t="s">
        <v>47</v>
      </c>
      <c r="B31" s="8" t="s">
        <v>3</v>
      </c>
      <c r="C31" s="54">
        <v>84</v>
      </c>
      <c r="D31" s="54">
        <v>599</v>
      </c>
      <c r="E31" s="17"/>
    </row>
    <row r="32" spans="1:5" ht="26.25" customHeight="1">
      <c r="A32" s="35" t="s">
        <v>51</v>
      </c>
      <c r="B32" s="8" t="s">
        <v>3</v>
      </c>
      <c r="C32" s="52">
        <v>4022</v>
      </c>
      <c r="D32" s="53"/>
      <c r="E32" s="17"/>
    </row>
    <row r="33" spans="1:5" ht="35.25" customHeight="1">
      <c r="A33" s="16" t="s">
        <v>54</v>
      </c>
      <c r="B33" s="8" t="s">
        <v>3</v>
      </c>
      <c r="C33" s="52">
        <v>2449</v>
      </c>
      <c r="D33" s="52">
        <v>607</v>
      </c>
      <c r="E33" s="17"/>
    </row>
    <row r="34" spans="1:5" ht="27" customHeight="1">
      <c r="A34" s="25" t="s">
        <v>61</v>
      </c>
      <c r="B34" s="8" t="s">
        <v>3</v>
      </c>
      <c r="C34" s="52">
        <v>642</v>
      </c>
      <c r="D34" s="52">
        <v>190</v>
      </c>
      <c r="E34" s="17"/>
    </row>
    <row r="35" spans="1:5" ht="45.75" customHeight="1">
      <c r="A35" s="25" t="s">
        <v>55</v>
      </c>
      <c r="B35" s="8" t="s">
        <v>3</v>
      </c>
      <c r="C35" s="52">
        <v>1336</v>
      </c>
      <c r="D35" s="52">
        <v>268</v>
      </c>
      <c r="E35" s="17"/>
    </row>
    <row r="36" spans="1:5" ht="36.75">
      <c r="A36" s="36" t="s">
        <v>48</v>
      </c>
      <c r="B36" s="8" t="s">
        <v>3</v>
      </c>
      <c r="C36" s="52">
        <v>8619</v>
      </c>
      <c r="D36" s="52">
        <v>2592</v>
      </c>
      <c r="E36" s="17"/>
    </row>
    <row r="37" spans="1:5" ht="25.5" customHeight="1">
      <c r="A37" s="37" t="s">
        <v>49</v>
      </c>
      <c r="B37" s="8" t="s">
        <v>3</v>
      </c>
      <c r="C37" s="52">
        <v>519</v>
      </c>
      <c r="D37" s="53">
        <v>519</v>
      </c>
      <c r="E37" s="17"/>
    </row>
    <row r="38" spans="1:5" ht="36.75">
      <c r="A38" s="16" t="s">
        <v>56</v>
      </c>
      <c r="B38" s="8" t="s">
        <v>3</v>
      </c>
      <c r="C38" s="52"/>
      <c r="D38" s="53"/>
      <c r="E38" s="17"/>
    </row>
    <row r="39" spans="1:5" ht="45" customHeight="1">
      <c r="A39" s="16" t="s">
        <v>57</v>
      </c>
      <c r="B39" s="8" t="s">
        <v>3</v>
      </c>
      <c r="C39" s="52">
        <v>486</v>
      </c>
      <c r="D39" s="52">
        <v>80</v>
      </c>
      <c r="E39" s="17"/>
    </row>
    <row r="40" spans="1:5" ht="33" customHeight="1">
      <c r="A40" s="16" t="s">
        <v>58</v>
      </c>
      <c r="B40" s="8" t="s">
        <v>3</v>
      </c>
      <c r="C40" s="52">
        <v>3105</v>
      </c>
      <c r="D40" s="53">
        <v>1120</v>
      </c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0" sqref="C10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59</v>
      </c>
      <c r="B2" s="42"/>
      <c r="C2" s="42"/>
      <c r="D2" s="42"/>
      <c r="E2" s="42"/>
    </row>
    <row r="3" spans="1:5" ht="10.5" customHeight="1">
      <c r="A3" s="1"/>
    </row>
    <row r="4" spans="1:5">
      <c r="A4" s="43" t="s">
        <v>52</v>
      </c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 ht="18.75" customHeight="1">
      <c r="A6" s="15" t="s">
        <v>40</v>
      </c>
    </row>
    <row r="7" spans="1:5" ht="12.75" customHeight="1">
      <c r="A7" s="1"/>
    </row>
    <row r="8" spans="1:5">
      <c r="A8" s="45" t="s">
        <v>0</v>
      </c>
      <c r="B8" s="46" t="s">
        <v>24</v>
      </c>
      <c r="C8" s="45">
        <v>2020</v>
      </c>
      <c r="D8" s="45"/>
      <c r="E8" s="45"/>
    </row>
    <row r="9" spans="1:5" ht="40.5">
      <c r="A9" s="45"/>
      <c r="B9" s="46"/>
      <c r="C9" s="5" t="s">
        <v>25</v>
      </c>
      <c r="D9" s="5" t="s">
        <v>26</v>
      </c>
      <c r="E9" s="6" t="s">
        <v>18</v>
      </c>
    </row>
    <row r="10" spans="1:5">
      <c r="A10" s="7" t="s">
        <v>17</v>
      </c>
      <c r="B10" s="8" t="s">
        <v>11</v>
      </c>
      <c r="C10" s="9">
        <v>23</v>
      </c>
      <c r="D10" s="9">
        <v>23</v>
      </c>
      <c r="E10" s="9"/>
    </row>
    <row r="11" spans="1:5" ht="24" customHeight="1">
      <c r="A11" s="12" t="s">
        <v>30</v>
      </c>
      <c r="B11" s="8" t="s">
        <v>3</v>
      </c>
      <c r="C11" s="9">
        <f>C12/C10</f>
        <v>220</v>
      </c>
      <c r="D11" s="27">
        <f>D12/D10</f>
        <v>54</v>
      </c>
      <c r="E11" s="9"/>
    </row>
    <row r="12" spans="1:5" ht="24.75" customHeight="1">
      <c r="A12" s="7" t="s">
        <v>12</v>
      </c>
      <c r="B12" s="8" t="s">
        <v>3</v>
      </c>
      <c r="C12" s="56">
        <v>5060</v>
      </c>
      <c r="D12" s="56">
        <v>1242</v>
      </c>
      <c r="E12" s="9"/>
    </row>
    <row r="13" spans="1:5">
      <c r="A13" s="10" t="s">
        <v>1</v>
      </c>
      <c r="B13" s="11"/>
      <c r="C13" s="7"/>
      <c r="D13" s="7"/>
      <c r="E13" s="9"/>
    </row>
    <row r="14" spans="1:5" ht="24" customHeight="1">
      <c r="A14" s="7" t="s">
        <v>13</v>
      </c>
      <c r="B14" s="8" t="s">
        <v>3</v>
      </c>
      <c r="C14" s="56">
        <v>3802</v>
      </c>
      <c r="D14" s="56">
        <v>888</v>
      </c>
      <c r="E14" s="27"/>
    </row>
    <row r="15" spans="1:5">
      <c r="A15" s="10" t="s">
        <v>2</v>
      </c>
      <c r="B15" s="11"/>
      <c r="C15" s="9"/>
      <c r="D15" s="9"/>
      <c r="E15" s="9"/>
    </row>
    <row r="16" spans="1:5" ht="25.5">
      <c r="A16" s="9" t="s">
        <v>14</v>
      </c>
      <c r="B16" s="8" t="s">
        <v>3</v>
      </c>
      <c r="C16" s="9">
        <v>324.10000000000002</v>
      </c>
      <c r="D16" s="9">
        <v>75.5</v>
      </c>
      <c r="E16" s="9"/>
    </row>
    <row r="17" spans="1:5">
      <c r="A17" s="12" t="s">
        <v>5</v>
      </c>
      <c r="B17" s="13" t="s">
        <v>4</v>
      </c>
      <c r="C17" s="9">
        <v>2</v>
      </c>
      <c r="D17" s="9">
        <v>2</v>
      </c>
      <c r="E17" s="9"/>
    </row>
    <row r="18" spans="1:5" ht="21.95" customHeight="1">
      <c r="A18" s="12" t="s">
        <v>34</v>
      </c>
      <c r="B18" s="8" t="s">
        <v>35</v>
      </c>
      <c r="C18" s="9">
        <v>13504</v>
      </c>
      <c r="D18" s="9">
        <v>12583</v>
      </c>
      <c r="E18" s="9"/>
    </row>
    <row r="19" spans="1:5" ht="25.5">
      <c r="A19" s="9" t="s">
        <v>16</v>
      </c>
      <c r="B19" s="8" t="s">
        <v>3</v>
      </c>
      <c r="C19" s="9">
        <v>2450.1</v>
      </c>
      <c r="D19" s="9">
        <v>569.4</v>
      </c>
      <c r="E19" s="9"/>
    </row>
    <row r="20" spans="1:5">
      <c r="A20" s="12" t="s">
        <v>5</v>
      </c>
      <c r="B20" s="13" t="s">
        <v>4</v>
      </c>
      <c r="C20" s="9">
        <v>2</v>
      </c>
      <c r="D20" s="9">
        <v>2</v>
      </c>
      <c r="E20" s="9"/>
    </row>
    <row r="21" spans="1:5" ht="21.95" customHeight="1">
      <c r="A21" s="12" t="s">
        <v>34</v>
      </c>
      <c r="B21" s="8" t="s">
        <v>35</v>
      </c>
      <c r="C21" s="19">
        <v>102089</v>
      </c>
      <c r="D21" s="9">
        <v>94900</v>
      </c>
      <c r="E21" s="9"/>
    </row>
    <row r="22" spans="1:5" ht="25.5">
      <c r="A22" s="9" t="s">
        <v>15</v>
      </c>
      <c r="B22" s="8" t="s">
        <v>3</v>
      </c>
      <c r="C22" s="9">
        <v>1027.8</v>
      </c>
      <c r="D22" s="9">
        <v>243.1</v>
      </c>
      <c r="E22" s="9"/>
    </row>
    <row r="23" spans="1:5">
      <c r="A23" s="12" t="s">
        <v>5</v>
      </c>
      <c r="B23" s="13" t="s">
        <v>4</v>
      </c>
      <c r="C23" s="9">
        <v>2</v>
      </c>
      <c r="D23" s="9">
        <v>2</v>
      </c>
      <c r="E23" s="9"/>
    </row>
    <row r="24" spans="1:5" ht="21.95" customHeight="1">
      <c r="A24" s="12" t="s">
        <v>34</v>
      </c>
      <c r="B24" s="8" t="s">
        <v>35</v>
      </c>
      <c r="C24" s="19">
        <v>42825</v>
      </c>
      <c r="D24" s="9">
        <v>40524</v>
      </c>
      <c r="E24" s="9"/>
    </row>
    <row r="25" spans="1:5" ht="27" customHeight="1">
      <c r="A25" s="55" t="s">
        <v>39</v>
      </c>
      <c r="B25" s="8" t="s">
        <v>3</v>
      </c>
      <c r="C25" s="56">
        <v>374</v>
      </c>
      <c r="D25" s="7">
        <v>93</v>
      </c>
      <c r="E25" s="9"/>
    </row>
    <row r="26" spans="1:5" ht="27.75" customHeight="1">
      <c r="A26" s="55" t="s">
        <v>64</v>
      </c>
      <c r="B26" s="8" t="s">
        <v>3</v>
      </c>
      <c r="C26" s="56">
        <v>836</v>
      </c>
      <c r="D26" s="7">
        <v>223</v>
      </c>
      <c r="E26" s="9"/>
    </row>
    <row r="27" spans="1:5" ht="34.5" customHeight="1">
      <c r="A27" s="14" t="s">
        <v>65</v>
      </c>
      <c r="B27" s="8" t="s">
        <v>3</v>
      </c>
      <c r="C27" s="56"/>
      <c r="D27" s="7"/>
      <c r="E27" s="9"/>
    </row>
    <row r="28" spans="1:5" ht="26.25" customHeight="1">
      <c r="A28" s="14" t="s">
        <v>66</v>
      </c>
      <c r="B28" s="8" t="s">
        <v>3</v>
      </c>
      <c r="C28" s="56"/>
      <c r="D28" s="7"/>
      <c r="E28" s="9"/>
    </row>
    <row r="29" spans="1:5" ht="39" customHeight="1">
      <c r="A29" s="26" t="s">
        <v>67</v>
      </c>
      <c r="B29" s="8" t="s">
        <v>3</v>
      </c>
      <c r="C29" s="56">
        <v>13</v>
      </c>
      <c r="D29" s="7">
        <v>3</v>
      </c>
      <c r="E29" s="9"/>
    </row>
    <row r="30" spans="1:5" ht="36.75">
      <c r="A30" s="14" t="s">
        <v>68</v>
      </c>
      <c r="B30" s="8" t="s">
        <v>3</v>
      </c>
      <c r="C30" s="56"/>
      <c r="D30" s="7"/>
      <c r="E30" s="9"/>
    </row>
    <row r="31" spans="1:5" ht="35.25" customHeight="1">
      <c r="A31" s="14" t="s">
        <v>69</v>
      </c>
      <c r="B31" s="8" t="s">
        <v>3</v>
      </c>
      <c r="C31" s="56">
        <v>35</v>
      </c>
      <c r="D31" s="7">
        <v>35</v>
      </c>
      <c r="E31" s="9"/>
    </row>
  </sheetData>
  <mergeCells count="7">
    <mergeCell ref="A1:E1"/>
    <mergeCell ref="A2:E2"/>
    <mergeCell ref="C8:E8"/>
    <mergeCell ref="A8:A9"/>
    <mergeCell ref="B8:B9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9"/>
  <sheetViews>
    <sheetView topLeftCell="A7" workbookViewId="0">
      <selection activeCell="D11" sqref="D11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9">
      <c r="A1" s="42" t="s">
        <v>19</v>
      </c>
      <c r="B1" s="42"/>
      <c r="C1" s="42"/>
      <c r="D1" s="42"/>
      <c r="E1" s="42"/>
    </row>
    <row r="2" spans="1:9">
      <c r="A2" s="42" t="s">
        <v>59</v>
      </c>
      <c r="B2" s="42"/>
      <c r="C2" s="42"/>
      <c r="D2" s="42"/>
      <c r="E2" s="42"/>
    </row>
    <row r="3" spans="1:9" ht="14.25" customHeight="1">
      <c r="A3" s="1"/>
    </row>
    <row r="4" spans="1:9">
      <c r="A4" s="43" t="s">
        <v>52</v>
      </c>
      <c r="B4" s="43"/>
      <c r="C4" s="43"/>
      <c r="D4" s="43"/>
      <c r="E4" s="43"/>
    </row>
    <row r="5" spans="1:9" ht="15.75" customHeight="1">
      <c r="A5" s="44" t="s">
        <v>21</v>
      </c>
      <c r="B5" s="44"/>
      <c r="C5" s="44"/>
      <c r="D5" s="44"/>
      <c r="E5" s="44"/>
    </row>
    <row r="6" spans="1:9">
      <c r="A6" s="15" t="s">
        <v>40</v>
      </c>
    </row>
    <row r="7" spans="1:9" ht="13.5" customHeight="1">
      <c r="A7" s="1"/>
    </row>
    <row r="8" spans="1:9">
      <c r="A8" s="47" t="s">
        <v>38</v>
      </c>
      <c r="B8" s="48" t="s">
        <v>24</v>
      </c>
      <c r="C8" s="47">
        <v>2020</v>
      </c>
      <c r="D8" s="47"/>
      <c r="E8" s="47"/>
    </row>
    <row r="9" spans="1:9" ht="36">
      <c r="A9" s="47"/>
      <c r="B9" s="48"/>
      <c r="C9" s="32" t="s">
        <v>25</v>
      </c>
      <c r="D9" s="32" t="s">
        <v>26</v>
      </c>
      <c r="E9" s="33" t="s">
        <v>18</v>
      </c>
    </row>
    <row r="10" spans="1:9">
      <c r="A10" s="34" t="s">
        <v>27</v>
      </c>
      <c r="B10" s="8" t="s">
        <v>11</v>
      </c>
      <c r="C10" s="40">
        <v>315</v>
      </c>
      <c r="D10" s="40">
        <v>315</v>
      </c>
      <c r="E10" s="17"/>
    </row>
    <row r="11" spans="1:9" ht="26.25" customHeight="1">
      <c r="A11" s="31" t="s">
        <v>31</v>
      </c>
      <c r="B11" s="8" t="s">
        <v>3</v>
      </c>
      <c r="C11" s="41">
        <f>C12/C10</f>
        <v>541.05650793650796</v>
      </c>
      <c r="D11" s="41">
        <f>D12/D10</f>
        <v>129.65714285714284</v>
      </c>
      <c r="E11" s="17"/>
    </row>
    <row r="12" spans="1:9" ht="25.5" customHeight="1">
      <c r="A12" s="35" t="s">
        <v>12</v>
      </c>
      <c r="B12" s="8" t="s">
        <v>3</v>
      </c>
      <c r="C12" s="49">
        <f>C14+C28+C29+C30+C31+C32+C33+C34+C35+C36+C38+C39</f>
        <v>170432.8</v>
      </c>
      <c r="D12" s="49">
        <f>D14+D28+D29+D32+D33+D34+D35+D38+D39</f>
        <v>40842</v>
      </c>
      <c r="E12" s="18"/>
      <c r="F12" s="38"/>
      <c r="I12" s="39"/>
    </row>
    <row r="13" spans="1:9" ht="15.75" customHeight="1">
      <c r="A13" s="31" t="s">
        <v>1</v>
      </c>
      <c r="B13" s="11"/>
      <c r="C13" s="50"/>
      <c r="D13" s="50"/>
      <c r="E13" s="17"/>
    </row>
    <row r="14" spans="1:9" ht="24.75" customHeight="1">
      <c r="A14" s="35" t="s">
        <v>13</v>
      </c>
      <c r="B14" s="8" t="s">
        <v>3</v>
      </c>
      <c r="C14" s="49">
        <f>C16+C19+C22+C25</f>
        <v>132124.79999999999</v>
      </c>
      <c r="D14" s="51">
        <v>31356</v>
      </c>
      <c r="E14" s="18"/>
      <c r="F14" s="38"/>
    </row>
    <row r="15" spans="1:9" ht="14.25" customHeight="1">
      <c r="A15" s="11" t="s">
        <v>2</v>
      </c>
      <c r="B15" s="11"/>
      <c r="C15" s="17"/>
      <c r="D15" s="17"/>
      <c r="E15" s="17"/>
    </row>
    <row r="16" spans="1:9" ht="24.75" customHeight="1">
      <c r="A16" s="35" t="s">
        <v>14</v>
      </c>
      <c r="B16" s="8" t="s">
        <v>3</v>
      </c>
      <c r="C16" s="18">
        <v>22110.799999999999</v>
      </c>
      <c r="D16" s="29">
        <v>5247</v>
      </c>
      <c r="E16" s="17"/>
      <c r="F16" s="38"/>
    </row>
    <row r="17" spans="1:5" ht="18.75" customHeight="1">
      <c r="A17" s="31" t="s">
        <v>5</v>
      </c>
      <c r="B17" s="13" t="s">
        <v>4</v>
      </c>
      <c r="C17" s="17">
        <v>15.5</v>
      </c>
      <c r="D17" s="17">
        <v>15.5</v>
      </c>
      <c r="E17" s="17"/>
    </row>
    <row r="18" spans="1:5" ht="21.95" customHeight="1">
      <c r="A18" s="11" t="s">
        <v>34</v>
      </c>
      <c r="B18" s="8" t="s">
        <v>35</v>
      </c>
      <c r="C18" s="29">
        <f>C16/12/C17*1000</f>
        <v>118875.2688172043</v>
      </c>
      <c r="D18" s="29">
        <f>D16/3/D17*1000</f>
        <v>112838.70967741936</v>
      </c>
      <c r="E18" s="17"/>
    </row>
    <row r="19" spans="1:5" ht="25.5" customHeight="1">
      <c r="A19" s="35" t="s">
        <v>28</v>
      </c>
      <c r="B19" s="8" t="s">
        <v>3</v>
      </c>
      <c r="C19" s="17">
        <v>76634.7</v>
      </c>
      <c r="D19" s="29">
        <v>18187</v>
      </c>
      <c r="E19" s="17"/>
    </row>
    <row r="20" spans="1:5" ht="20.25" customHeight="1">
      <c r="A20" s="11" t="s">
        <v>5</v>
      </c>
      <c r="B20" s="13" t="s">
        <v>4</v>
      </c>
      <c r="C20" s="17">
        <v>39.99</v>
      </c>
      <c r="D20" s="17">
        <v>39.99</v>
      </c>
      <c r="E20" s="17"/>
    </row>
    <row r="21" spans="1:5" ht="21.75" customHeight="1">
      <c r="A21" s="11" t="s">
        <v>34</v>
      </c>
      <c r="B21" s="8" t="s">
        <v>35</v>
      </c>
      <c r="C21" s="29">
        <f>C19/12/C20*1000</f>
        <v>159695.54888722178</v>
      </c>
      <c r="D21" s="29">
        <f>D19/3/D20*1000</f>
        <v>151596.2323914312</v>
      </c>
      <c r="E21" s="17"/>
    </row>
    <row r="22" spans="1:5" ht="39">
      <c r="A22" s="16" t="s">
        <v>53</v>
      </c>
      <c r="B22" s="8" t="s">
        <v>3</v>
      </c>
      <c r="C22" s="17">
        <v>19302.5</v>
      </c>
      <c r="D22" s="18">
        <v>4581</v>
      </c>
      <c r="E22" s="17"/>
    </row>
    <row r="23" spans="1:5" ht="18.75" customHeight="1">
      <c r="A23" s="11" t="s">
        <v>5</v>
      </c>
      <c r="B23" s="13" t="s">
        <v>4</v>
      </c>
      <c r="C23" s="17">
        <v>12.5</v>
      </c>
      <c r="D23" s="17">
        <v>12.5</v>
      </c>
      <c r="E23" s="17"/>
    </row>
    <row r="24" spans="1:5" ht="18.75" customHeight="1">
      <c r="A24" s="11" t="s">
        <v>34</v>
      </c>
      <c r="B24" s="8" t="s">
        <v>35</v>
      </c>
      <c r="C24" s="29">
        <f>C22/12/C23*1000</f>
        <v>128683.33333333334</v>
      </c>
      <c r="D24" s="29">
        <f>D22/3/D23*1000</f>
        <v>122160</v>
      </c>
      <c r="E24" s="17"/>
    </row>
    <row r="25" spans="1:5" ht="25.5" customHeight="1">
      <c r="A25" s="35" t="s">
        <v>29</v>
      </c>
      <c r="B25" s="8" t="s">
        <v>3</v>
      </c>
      <c r="C25" s="18">
        <v>14076.8</v>
      </c>
      <c r="D25" s="29">
        <v>3341</v>
      </c>
      <c r="E25" s="17"/>
    </row>
    <row r="26" spans="1:5" ht="18" customHeight="1">
      <c r="A26" s="11" t="s">
        <v>5</v>
      </c>
      <c r="B26" s="13" t="s">
        <v>4</v>
      </c>
      <c r="C26" s="17">
        <v>18</v>
      </c>
      <c r="D26" s="17">
        <v>18</v>
      </c>
      <c r="E26" s="17"/>
    </row>
    <row r="27" spans="1:5" ht="19.5" customHeight="1">
      <c r="A27" s="11" t="s">
        <v>34</v>
      </c>
      <c r="B27" s="8" t="s">
        <v>35</v>
      </c>
      <c r="C27" s="29">
        <f>C25/12/C26*1000</f>
        <v>65170.370370370365</v>
      </c>
      <c r="D27" s="29">
        <f>D25/3/D26*1000</f>
        <v>61870.370370370372</v>
      </c>
      <c r="E27" s="17"/>
    </row>
    <row r="28" spans="1:5" ht="26.25" customHeight="1">
      <c r="A28" s="35" t="s">
        <v>39</v>
      </c>
      <c r="B28" s="8" t="s">
        <v>3</v>
      </c>
      <c r="C28" s="30">
        <v>13220</v>
      </c>
      <c r="D28" s="30">
        <v>3306</v>
      </c>
      <c r="E28" s="18"/>
    </row>
    <row r="29" spans="1:5" ht="26.25" customHeight="1">
      <c r="A29" s="35" t="s">
        <v>46</v>
      </c>
      <c r="B29" s="8" t="s">
        <v>3</v>
      </c>
      <c r="C29" s="30">
        <v>3826</v>
      </c>
      <c r="D29" s="30">
        <v>1416</v>
      </c>
      <c r="E29" s="18"/>
    </row>
    <row r="30" spans="1:5" ht="26.25" customHeight="1">
      <c r="A30" s="35" t="s">
        <v>47</v>
      </c>
      <c r="B30" s="8" t="s">
        <v>3</v>
      </c>
      <c r="C30" s="30">
        <v>84</v>
      </c>
      <c r="D30" s="30"/>
      <c r="E30" s="18"/>
    </row>
    <row r="31" spans="1:5" ht="26.25" customHeight="1">
      <c r="A31" s="35" t="s">
        <v>51</v>
      </c>
      <c r="B31" s="8" t="s">
        <v>3</v>
      </c>
      <c r="C31" s="28">
        <v>4022</v>
      </c>
      <c r="D31" s="28"/>
      <c r="E31" s="18"/>
    </row>
    <row r="32" spans="1:5" ht="36" customHeight="1">
      <c r="A32" s="16" t="s">
        <v>54</v>
      </c>
      <c r="B32" s="8" t="s">
        <v>3</v>
      </c>
      <c r="C32" s="28">
        <v>2449</v>
      </c>
      <c r="D32" s="28">
        <v>870</v>
      </c>
      <c r="E32" s="18"/>
    </row>
    <row r="33" spans="1:5" ht="32.25" customHeight="1">
      <c r="A33" s="16" t="s">
        <v>50</v>
      </c>
      <c r="B33" s="8" t="s">
        <v>3</v>
      </c>
      <c r="C33" s="28">
        <v>642</v>
      </c>
      <c r="D33" s="28">
        <v>193</v>
      </c>
      <c r="E33" s="18"/>
    </row>
    <row r="34" spans="1:5" ht="45" customHeight="1">
      <c r="A34" s="25" t="s">
        <v>55</v>
      </c>
      <c r="B34" s="8" t="s">
        <v>3</v>
      </c>
      <c r="C34" s="28">
        <v>1336</v>
      </c>
      <c r="D34" s="28">
        <v>409</v>
      </c>
      <c r="E34" s="18"/>
    </row>
    <row r="35" spans="1:5" ht="36.75">
      <c r="A35" s="36" t="s">
        <v>48</v>
      </c>
      <c r="B35" s="8" t="s">
        <v>3</v>
      </c>
      <c r="C35" s="28">
        <v>8619</v>
      </c>
      <c r="D35" s="28">
        <v>2160</v>
      </c>
      <c r="E35" s="18"/>
    </row>
    <row r="36" spans="1:5" ht="25.5" customHeight="1">
      <c r="A36" s="37" t="s">
        <v>49</v>
      </c>
      <c r="B36" s="8" t="s">
        <v>3</v>
      </c>
      <c r="C36" s="28">
        <v>519</v>
      </c>
      <c r="D36" s="28"/>
      <c r="E36" s="18"/>
    </row>
    <row r="37" spans="1:5" ht="36.75">
      <c r="A37" s="16" t="s">
        <v>56</v>
      </c>
      <c r="B37" s="8" t="s">
        <v>3</v>
      </c>
      <c r="C37" s="28"/>
      <c r="D37" s="28"/>
      <c r="E37" s="18"/>
    </row>
    <row r="38" spans="1:5" ht="45.75" customHeight="1">
      <c r="A38" s="16" t="s">
        <v>57</v>
      </c>
      <c r="B38" s="8" t="s">
        <v>3</v>
      </c>
      <c r="C38" s="28">
        <v>486</v>
      </c>
      <c r="D38" s="28">
        <v>211</v>
      </c>
      <c r="E38" s="18"/>
    </row>
    <row r="39" spans="1:5" ht="32.25" customHeight="1">
      <c r="A39" s="16" t="s">
        <v>58</v>
      </c>
      <c r="B39" s="8" t="s">
        <v>3</v>
      </c>
      <c r="C39" s="28">
        <v>3105</v>
      </c>
      <c r="D39" s="28">
        <v>921</v>
      </c>
      <c r="E39" s="18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23</v>
      </c>
      <c r="B2" s="42"/>
      <c r="C2" s="42"/>
      <c r="D2" s="42"/>
      <c r="E2" s="42"/>
    </row>
    <row r="3" spans="1:5">
      <c r="A3" s="1"/>
    </row>
    <row r="4" spans="1:5">
      <c r="A4" s="43"/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5" t="s">
        <v>37</v>
      </c>
      <c r="B9" s="46" t="s">
        <v>24</v>
      </c>
      <c r="C9" s="45" t="s">
        <v>20</v>
      </c>
      <c r="D9" s="45"/>
      <c r="E9" s="45"/>
    </row>
    <row r="10" spans="1:5" ht="40.5">
      <c r="A10" s="45"/>
      <c r="B10" s="46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2" t="s">
        <v>19</v>
      </c>
      <c r="B1" s="42"/>
      <c r="C1" s="42"/>
      <c r="D1" s="42"/>
      <c r="E1" s="42"/>
    </row>
    <row r="2" spans="1:5">
      <c r="A2" s="42" t="s">
        <v>23</v>
      </c>
      <c r="B2" s="42"/>
      <c r="C2" s="42"/>
      <c r="D2" s="42"/>
      <c r="E2" s="42"/>
    </row>
    <row r="3" spans="1:5">
      <c r="A3" s="1"/>
    </row>
    <row r="4" spans="1:5">
      <c r="A4" s="43"/>
      <c r="B4" s="43"/>
      <c r="C4" s="43"/>
      <c r="D4" s="43"/>
      <c r="E4" s="43"/>
    </row>
    <row r="5" spans="1:5" ht="15.75" customHeight="1">
      <c r="A5" s="44" t="s">
        <v>21</v>
      </c>
      <c r="B5" s="44"/>
      <c r="C5" s="44"/>
      <c r="D5" s="44"/>
      <c r="E5" s="44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5" t="s">
        <v>36</v>
      </c>
      <c r="B9" s="46" t="s">
        <v>24</v>
      </c>
      <c r="C9" s="45" t="s">
        <v>20</v>
      </c>
      <c r="D9" s="45"/>
      <c r="E9" s="45"/>
    </row>
    <row r="10" spans="1:5" ht="40.5">
      <c r="A10" s="45"/>
      <c r="B10" s="46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2020-03-02T06:23:23Z</dcterms:modified>
</cp:coreProperties>
</file>